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ix.campos\Desktop\FELIX CAMPOS\CUENTA JUNIO 2026\CARPETA DE EVIDENCIAS\EVIDENCIAS 1\"/>
    </mc:Choice>
  </mc:AlternateContent>
  <bookViews>
    <workbookView xWindow="0" yWindow="0" windowWidth="28800" windowHeight="12435"/>
  </bookViews>
  <sheets>
    <sheet name="FORMATO INFORME ESTADISTIC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K17" i="1" l="1"/>
  <c r="F17" i="1"/>
  <c r="E17" i="1"/>
  <c r="D17" i="1"/>
  <c r="G17" i="1" l="1"/>
  <c r="L17" i="1"/>
  <c r="H17" i="1"/>
  <c r="J17" i="1" l="1"/>
</calcChain>
</file>

<file path=xl/sharedStrings.xml><?xml version="1.0" encoding="utf-8"?>
<sst xmlns="http://schemas.openxmlformats.org/spreadsheetml/2006/main" count="26" uniqueCount="20">
  <si>
    <t>TOTAL</t>
  </si>
  <si>
    <t>AREA AGOTADA</t>
  </si>
  <si>
    <t>FALSA TRADICION</t>
  </si>
  <si>
    <t>FALTA FIRMA DEL REGISTRADOR</t>
  </si>
  <si>
    <t>TRAMITADO</t>
  </si>
  <si>
    <t>BLANCO</t>
  </si>
  <si>
    <t>ANTIGUO SISTEMA</t>
  </si>
  <si>
    <t>NUEVO SISTEMA</t>
  </si>
  <si>
    <t>RESULTADO ANTIGUO SISTEMA</t>
  </si>
  <si>
    <t>ESTADO ACTUAL</t>
  </si>
  <si>
    <t>MUNICIPIO</t>
  </si>
  <si>
    <t>SUPERINTENDENCIA DELEGADA PARA LA PROTECCIÓN, RESTITUCIÓN Y FORMALIZACIÓN DE TIERRAS</t>
  </si>
  <si>
    <t>GUAMO</t>
  </si>
  <si>
    <t>Elaboro:FELIX MARIA CAMPOS CONTRATO 1418 DEL 2026   CC 14220267</t>
  </si>
  <si>
    <t>INFORME CONSOLIDADO REVISIÓN LIBROS  DE REGISTRO DE ANTIGUO SISTEMA - ORIP GUAMO</t>
  </si>
  <si>
    <t>MOTIVO DE NO TRAMITE</t>
  </si>
  <si>
    <t>LIBRO</t>
  </si>
  <si>
    <t>PAGINAS TRABAJADAS</t>
  </si>
  <si>
    <t>FALTA DE INFORMACION</t>
  </si>
  <si>
    <r>
      <t>PERIODO: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rFont val="Arial"/>
        <family val="2"/>
      </rPr>
      <t>DEL PERIODO 01 AL 30 DE JUNIO DEL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</si>
</sst>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133945</xdr:colOff>
      <xdr:row>20</xdr:row>
      <xdr:rowOff>0</xdr:rowOff>
    </xdr:from>
    <xdr:to>
      <xdr:col>2</xdr:col>
      <xdr:colOff>129857</xdr:colOff>
      <xdr:row>25</xdr:row>
      <xdr:rowOff>178792</xdr:rowOff>
    </xdr:to>
    <xdr:pic>
      <xdr:nvPicPr>
        <xdr:cNvPr id="5" name="Imagen 4" descr="D:\Mis documentos\contrato 2020\FIRMA FELIX 2020.pn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8646" r="99424">
                      <a14:backgroundMark x1="83285" y1="2536" x2="95389" y2="5435"/>
                      <a14:backgroundMark x1="83285" y1="2536" x2="98559" y2="2899"/>
                      <a14:backgroundMark x1="78674" y1="30797" x2="97118" y2="30797"/>
                      <a14:backgroundMark x1="97118" y1="4710" x2="97983" y2="30435"/>
                      <a14:backgroundMark x1="82421" y1="2536" x2="82421" y2="2536"/>
                      <a14:backgroundMark x1="82997" y1="1087" x2="82997" y2="1087"/>
                      <a14:backgroundMark x1="83285" y1="1087" x2="83285" y2="11232"/>
                      <a14:backgroundMark x1="83285" y1="10870" x2="79251" y2="30797"/>
                      <a14:backgroundMark x1="80980" y1="46377" x2="99424" y2="45290"/>
                      <a14:backgroundMark x1="82133" y1="47101" x2="82133" y2="50000"/>
                      <a14:backgroundMark x1="81556" y1="48188" x2="63401" y2="96014"/>
                      <a14:backgroundMark x1="63977" y1="94203" x2="61960" y2="98188"/>
                      <a14:backgroundMark x1="30259" y1="2536" x2="16715" y2="61957"/>
                      <a14:backgroundMark x1="17003" y1="61232" x2="30836" y2="99275"/>
                      <a14:backgroundMark x1="29395" y1="2899" x2="10375" y2="2536"/>
                      <a14:backgroundMark x1="10951" y1="2899" x2="10951" y2="9529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68" y="5372695"/>
          <a:ext cx="1439545" cy="1146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312540</xdr:colOff>
      <xdr:row>3</xdr:row>
      <xdr:rowOff>133946</xdr:rowOff>
    </xdr:from>
    <xdr:to>
      <xdr:col>11</xdr:col>
      <xdr:colOff>735807</xdr:colOff>
      <xdr:row>6</xdr:row>
      <xdr:rowOff>58342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2813" y="520899"/>
          <a:ext cx="1390650" cy="504825"/>
        </a:xfrm>
        <a:prstGeom prst="rect">
          <a:avLst/>
        </a:prstGeom>
      </xdr:spPr>
    </xdr:pic>
    <xdr:clientData/>
  </xdr:twoCellAnchor>
  <xdr:twoCellAnchor editAs="oneCell">
    <xdr:from>
      <xdr:col>1</xdr:col>
      <xdr:colOff>372070</xdr:colOff>
      <xdr:row>1</xdr:row>
      <xdr:rowOff>148829</xdr:rowOff>
    </xdr:from>
    <xdr:to>
      <xdr:col>3</xdr:col>
      <xdr:colOff>5302</xdr:colOff>
      <xdr:row>7</xdr:row>
      <xdr:rowOff>75419</xdr:rowOff>
    </xdr:to>
    <xdr:pic>
      <xdr:nvPicPr>
        <xdr:cNvPr id="6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093" y="148829"/>
          <a:ext cx="2118662" cy="1087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20"/>
  <sheetViews>
    <sheetView tabSelected="1" zoomScale="64" zoomScaleNormal="64" workbookViewId="0">
      <selection activeCell="H35" sqref="H35"/>
    </sheetView>
  </sheetViews>
  <sheetFormatPr baseColWidth="10" defaultRowHeight="15" x14ac:dyDescent="0.25"/>
  <cols>
    <col min="2" max="2" width="21.7109375" customWidth="1"/>
    <col min="3" max="3" width="15.5703125" customWidth="1"/>
    <col min="4" max="4" width="17.140625" customWidth="1"/>
    <col min="5" max="5" width="11.85546875" customWidth="1"/>
    <col min="6" max="6" width="11.7109375" customWidth="1"/>
    <col min="7" max="7" width="10.28515625" customWidth="1"/>
    <col min="8" max="9" width="18.140625" customWidth="1"/>
    <col min="10" max="10" width="17.7109375" customWidth="1"/>
    <col min="11" max="11" width="14.42578125" customWidth="1"/>
    <col min="12" max="12" width="12.28515625" customWidth="1"/>
  </cols>
  <sheetData>
    <row r="1" spans="2:12" ht="15.75" thickBot="1" x14ac:dyDescent="0.3"/>
    <row r="2" spans="2:12" x14ac:dyDescent="0.25">
      <c r="B2" s="21" t="s">
        <v>11</v>
      </c>
      <c r="C2" s="22"/>
      <c r="D2" s="22"/>
      <c r="E2" s="22"/>
      <c r="F2" s="22"/>
      <c r="G2" s="22"/>
      <c r="H2" s="22"/>
      <c r="I2" s="22"/>
      <c r="J2" s="22"/>
      <c r="K2" s="22"/>
      <c r="L2" s="23"/>
    </row>
    <row r="3" spans="2:12" ht="15.75" thickBot="1" x14ac:dyDescent="0.3">
      <c r="B3" s="24"/>
      <c r="C3" s="25"/>
      <c r="D3" s="25"/>
      <c r="E3" s="25"/>
      <c r="F3" s="25"/>
      <c r="G3" s="25"/>
      <c r="H3" s="25"/>
      <c r="I3" s="25"/>
      <c r="J3" s="25"/>
      <c r="K3" s="25"/>
      <c r="L3" s="26"/>
    </row>
    <row r="4" spans="2:12" x14ac:dyDescent="0.25">
      <c r="B4" s="21" t="s">
        <v>14</v>
      </c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2:12" x14ac:dyDescent="0.25"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</row>
    <row r="6" spans="2:12" ht="15.75" x14ac:dyDescent="0.25">
      <c r="B6" s="24" t="s">
        <v>19</v>
      </c>
      <c r="C6" s="25"/>
      <c r="D6" s="25"/>
      <c r="E6" s="25"/>
      <c r="F6" s="25"/>
      <c r="G6" s="25"/>
      <c r="H6" s="25"/>
      <c r="I6" s="25"/>
      <c r="J6" s="25"/>
      <c r="K6" s="25"/>
      <c r="L6" s="26"/>
    </row>
    <row r="7" spans="2:12" ht="15.75" thickBot="1" x14ac:dyDescent="0.3">
      <c r="B7" s="5"/>
      <c r="C7" s="18"/>
      <c r="D7" s="18"/>
      <c r="E7" s="18"/>
      <c r="F7" s="18"/>
      <c r="G7" s="18"/>
      <c r="H7" s="18"/>
      <c r="I7" s="18"/>
      <c r="J7" s="18"/>
      <c r="K7" s="18"/>
      <c r="L7" s="6"/>
    </row>
    <row r="8" spans="2:12" ht="35.25" customHeight="1" x14ac:dyDescent="0.25">
      <c r="B8" s="27" t="s">
        <v>10</v>
      </c>
      <c r="C8" s="29" t="s">
        <v>16</v>
      </c>
      <c r="D8" s="29" t="s">
        <v>17</v>
      </c>
      <c r="E8" s="29" t="s">
        <v>9</v>
      </c>
      <c r="F8" s="29"/>
      <c r="G8" s="29"/>
      <c r="H8" s="16" t="s">
        <v>8</v>
      </c>
      <c r="I8" s="31" t="s">
        <v>15</v>
      </c>
      <c r="J8" s="32"/>
      <c r="K8" s="32"/>
      <c r="L8" s="33"/>
    </row>
    <row r="9" spans="2:12" ht="35.25" customHeight="1" thickBot="1" x14ac:dyDescent="0.3">
      <c r="B9" s="28"/>
      <c r="C9" s="30"/>
      <c r="D9" s="30"/>
      <c r="E9" s="17" t="s">
        <v>7</v>
      </c>
      <c r="F9" s="17" t="s">
        <v>6</v>
      </c>
      <c r="G9" s="17" t="s">
        <v>5</v>
      </c>
      <c r="H9" s="17" t="s">
        <v>4</v>
      </c>
      <c r="I9" s="17" t="s">
        <v>18</v>
      </c>
      <c r="J9" s="17" t="s">
        <v>3</v>
      </c>
      <c r="K9" s="17" t="s">
        <v>2</v>
      </c>
      <c r="L9" s="14" t="s">
        <v>1</v>
      </c>
    </row>
    <row r="10" spans="2:12" ht="35.25" customHeight="1" x14ac:dyDescent="0.25">
      <c r="B10" s="11" t="s">
        <v>12</v>
      </c>
      <c r="C10" s="12">
        <v>31</v>
      </c>
      <c r="D10" s="12">
        <v>202</v>
      </c>
      <c r="E10" s="12">
        <v>88</v>
      </c>
      <c r="F10" s="12">
        <v>100</v>
      </c>
      <c r="G10" s="12">
        <v>14</v>
      </c>
      <c r="H10" s="12">
        <v>0</v>
      </c>
      <c r="I10" s="12">
        <v>84</v>
      </c>
      <c r="J10" s="12">
        <v>0</v>
      </c>
      <c r="K10" s="12">
        <v>100</v>
      </c>
      <c r="L10" s="13">
        <v>0</v>
      </c>
    </row>
    <row r="11" spans="2:12" ht="35.25" customHeight="1" x14ac:dyDescent="0.25">
      <c r="B11" s="9" t="s">
        <v>12</v>
      </c>
      <c r="C11" s="2">
        <v>32</v>
      </c>
      <c r="D11" s="2">
        <v>298</v>
      </c>
      <c r="E11" s="2">
        <v>127</v>
      </c>
      <c r="F11" s="2">
        <v>165</v>
      </c>
      <c r="G11" s="2">
        <v>6</v>
      </c>
      <c r="H11" s="12">
        <v>0</v>
      </c>
      <c r="I11" s="2">
        <v>136</v>
      </c>
      <c r="J11" s="12">
        <v>0</v>
      </c>
      <c r="K11" s="2">
        <v>165</v>
      </c>
      <c r="L11" s="13">
        <v>0</v>
      </c>
    </row>
    <row r="12" spans="2:12" ht="35.25" customHeight="1" x14ac:dyDescent="0.25">
      <c r="B12" s="9" t="s">
        <v>12</v>
      </c>
      <c r="C12" s="12">
        <v>33</v>
      </c>
      <c r="D12" s="2">
        <v>300</v>
      </c>
      <c r="E12" s="2">
        <v>100</v>
      </c>
      <c r="F12" s="2">
        <v>194</v>
      </c>
      <c r="G12" s="2">
        <v>6</v>
      </c>
      <c r="H12" s="12">
        <v>0</v>
      </c>
      <c r="I12" s="2">
        <v>191</v>
      </c>
      <c r="J12" s="12">
        <v>0</v>
      </c>
      <c r="K12" s="2">
        <v>194</v>
      </c>
      <c r="L12" s="13">
        <v>0</v>
      </c>
    </row>
    <row r="13" spans="2:12" ht="35.25" customHeight="1" x14ac:dyDescent="0.25">
      <c r="B13" s="9" t="s">
        <v>12</v>
      </c>
      <c r="C13" s="2">
        <v>34</v>
      </c>
      <c r="D13" s="2">
        <v>301</v>
      </c>
      <c r="E13" s="2">
        <v>91</v>
      </c>
      <c r="F13" s="2">
        <v>202</v>
      </c>
      <c r="G13" s="2">
        <v>8</v>
      </c>
      <c r="H13" s="12">
        <v>0</v>
      </c>
      <c r="I13" s="2">
        <v>189</v>
      </c>
      <c r="J13" s="12">
        <v>0</v>
      </c>
      <c r="K13" s="2">
        <v>202</v>
      </c>
      <c r="L13" s="13">
        <v>0</v>
      </c>
    </row>
    <row r="14" spans="2:12" ht="35.25" customHeight="1" x14ac:dyDescent="0.25">
      <c r="B14" s="10" t="s">
        <v>12</v>
      </c>
      <c r="C14" s="12">
        <v>35</v>
      </c>
      <c r="D14" s="7">
        <v>302</v>
      </c>
      <c r="E14" s="7">
        <v>88</v>
      </c>
      <c r="F14" s="7">
        <v>212</v>
      </c>
      <c r="G14" s="2">
        <v>2</v>
      </c>
      <c r="H14" s="12">
        <v>0</v>
      </c>
      <c r="I14" s="2">
        <v>207</v>
      </c>
      <c r="J14" s="12">
        <v>0</v>
      </c>
      <c r="K14" s="7">
        <v>212</v>
      </c>
      <c r="L14" s="13">
        <v>0</v>
      </c>
    </row>
    <row r="15" spans="2:12" ht="35.25" customHeight="1" x14ac:dyDescent="0.25">
      <c r="B15" s="10" t="s">
        <v>12</v>
      </c>
      <c r="C15" s="2">
        <v>36</v>
      </c>
      <c r="D15" s="7">
        <v>299</v>
      </c>
      <c r="E15" s="7">
        <v>102</v>
      </c>
      <c r="F15" s="7">
        <v>170</v>
      </c>
      <c r="G15" s="2">
        <v>27</v>
      </c>
      <c r="H15" s="12">
        <v>0</v>
      </c>
      <c r="I15" s="2">
        <v>159</v>
      </c>
      <c r="J15" s="12">
        <v>0</v>
      </c>
      <c r="K15" s="7">
        <v>170</v>
      </c>
      <c r="L15" s="13">
        <v>0</v>
      </c>
    </row>
    <row r="16" spans="2:12" ht="35.25" customHeight="1" thickBot="1" x14ac:dyDescent="0.3">
      <c r="B16" s="10" t="s">
        <v>12</v>
      </c>
      <c r="C16" s="12">
        <v>37</v>
      </c>
      <c r="D16" s="7">
        <v>160</v>
      </c>
      <c r="E16" s="7">
        <v>32</v>
      </c>
      <c r="F16" s="7">
        <v>127</v>
      </c>
      <c r="G16" s="2">
        <v>1</v>
      </c>
      <c r="H16" s="12">
        <v>0</v>
      </c>
      <c r="I16" s="2">
        <v>112</v>
      </c>
      <c r="J16" s="12">
        <v>0</v>
      </c>
      <c r="K16" s="7">
        <v>127</v>
      </c>
      <c r="L16" s="13">
        <v>0</v>
      </c>
    </row>
    <row r="17" spans="2:12" ht="32.25" customHeight="1" thickBot="1" x14ac:dyDescent="0.3">
      <c r="B17" s="19" t="s">
        <v>0</v>
      </c>
      <c r="C17" s="20"/>
      <c r="D17" s="15">
        <f t="shared" ref="D17:L17" si="0">SUM(D10:D16)</f>
        <v>1862</v>
      </c>
      <c r="E17" s="15">
        <f t="shared" si="0"/>
        <v>628</v>
      </c>
      <c r="F17" s="15">
        <f t="shared" si="0"/>
        <v>1170</v>
      </c>
      <c r="G17" s="15">
        <f t="shared" si="0"/>
        <v>64</v>
      </c>
      <c r="H17" s="15">
        <f t="shared" si="0"/>
        <v>0</v>
      </c>
      <c r="I17" s="15">
        <f t="shared" si="0"/>
        <v>1078</v>
      </c>
      <c r="J17" s="15">
        <f t="shared" si="0"/>
        <v>0</v>
      </c>
      <c r="K17" s="15">
        <f t="shared" si="0"/>
        <v>1170</v>
      </c>
      <c r="L17" s="8">
        <f t="shared" si="0"/>
        <v>0</v>
      </c>
    </row>
    <row r="19" spans="2:12" ht="15.75" x14ac:dyDescent="0.25">
      <c r="B19" s="3" t="s">
        <v>13</v>
      </c>
      <c r="C19" s="3"/>
      <c r="D19" s="3"/>
      <c r="E19" s="4"/>
      <c r="F19" s="4"/>
    </row>
    <row r="20" spans="2:12" x14ac:dyDescent="0.25">
      <c r="C20" s="1"/>
      <c r="D20" s="1"/>
      <c r="E20" s="1"/>
    </row>
  </sheetData>
  <mergeCells count="9">
    <mergeCell ref="B17:C17"/>
    <mergeCell ref="B2:L3"/>
    <mergeCell ref="B4:L5"/>
    <mergeCell ref="B6:L6"/>
    <mergeCell ref="B8:B9"/>
    <mergeCell ref="C8:C9"/>
    <mergeCell ref="E8:G8"/>
    <mergeCell ref="D8:D9"/>
    <mergeCell ref="I8:L8"/>
  </mergeCells>
  <printOptions horizontalCentered="1" verticalCentered="1"/>
  <pageMargins left="0.11811023622047245" right="0.19685039370078741" top="0.15748031496062992" bottom="0.74803149606299213" header="0.19685039370078741" footer="0.31496062992125984"/>
  <pageSetup scale="55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INFORME ESTADISTICO</vt:lpstr>
    </vt:vector>
  </TitlesOfParts>
  <Company>SNR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Consuelo Carvajal Estupiñan</dc:creator>
  <cp:lastModifiedBy>Felix Maria Campos Chaves</cp:lastModifiedBy>
  <cp:lastPrinted>2026-05-05T13:01:23Z</cp:lastPrinted>
  <dcterms:created xsi:type="dcterms:W3CDTF">2021-02-25T16:27:02Z</dcterms:created>
  <dcterms:modified xsi:type="dcterms:W3CDTF">2026-07-29T13:35:55Z</dcterms:modified>
</cp:coreProperties>
</file>